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Gorana Kljajić\AKTUELNO\THS_MMR 2026-2027\"/>
    </mc:Choice>
  </mc:AlternateContent>
  <bookViews>
    <workbookView xWindow="28680" yWindow="-120" windowWidth="29040" windowHeight="15720"/>
  </bookViews>
  <sheets>
    <sheet name="Obrazac ponude" sheetId="1" r:id="rId1"/>
  </sheets>
  <definedNames>
    <definedName name="list">'Obrazac ponude'!$A$51:$A$52</definedName>
    <definedName name="lista">#REF!</definedName>
    <definedName name="_xlnm.Print_Area" localSheetId="0">'Obrazac ponude'!$A$1:$I$48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5" i="1"/>
  <c r="I14" i="1"/>
  <c r="I13" i="1"/>
  <c r="I12" i="1"/>
  <c r="I11" i="1"/>
  <c r="F17" i="1"/>
  <c r="F16" i="1"/>
  <c r="F15" i="1"/>
  <c r="F14" i="1"/>
  <c r="F13" i="1"/>
  <c r="F12" i="1"/>
  <c r="F11" i="1"/>
  <c r="I18" i="1" l="1"/>
</calcChain>
</file>

<file path=xl/sharedStrings.xml><?xml version="1.0" encoding="utf-8"?>
<sst xmlns="http://schemas.openxmlformats.org/spreadsheetml/2006/main" count="65" uniqueCount="54">
  <si>
    <t>Aleksandar Mitov</t>
  </si>
  <si>
    <t>OBRAZAC PONUDE</t>
  </si>
  <si>
    <t>Redni
broj</t>
  </si>
  <si>
    <t>Opis pozicije</t>
  </si>
  <si>
    <t>Jedinica
mere</t>
  </si>
  <si>
    <t>Podizvođač/i:</t>
  </si>
  <si>
    <t>Ime i prezime odgovornog lica (zakonski zastupnik):</t>
  </si>
  <si>
    <t>Ime i prezime osobe za kontakt:</t>
  </si>
  <si>
    <t>Broj telefona:</t>
  </si>
  <si>
    <t>PIB:</t>
  </si>
  <si>
    <t>Potpis:</t>
  </si>
  <si>
    <t>Datum:</t>
  </si>
  <si>
    <t>(Pečat ponuđača:)</t>
  </si>
  <si>
    <t>Naziv i sedište ponuđača:</t>
  </si>
  <si>
    <t>Broj ponude:</t>
  </si>
  <si>
    <t>Datum ponude:</t>
  </si>
  <si>
    <t xml:space="preserve">     - Da</t>
  </si>
  <si>
    <t xml:space="preserve">     - Ne (ukoliko Ne, napisati obrazloženje)</t>
  </si>
  <si>
    <t>Potvrđujemo da smo u potpunosti sagledali obim posla i da je sve zahtevano Tehničkim zadatkom i dokumentacijom sadržano u ukupnoj ceni:</t>
  </si>
  <si>
    <t>Potvrđujemo da smo saglasni da otpočnemo sa realizacijom posla i pre zaključenja predmetnog ugovora, tj. od datuma prijema pisma o namerama:</t>
  </si>
  <si>
    <t>Jedinična cena RSD bez PDV</t>
  </si>
  <si>
    <t>Ukupna cena RSD bez PDV</t>
  </si>
  <si>
    <t>1</t>
  </si>
  <si>
    <t>2</t>
  </si>
  <si>
    <t>3</t>
  </si>
  <si>
    <t>4</t>
  </si>
  <si>
    <t>5</t>
  </si>
  <si>
    <t>6</t>
  </si>
  <si>
    <t>NČ</t>
  </si>
  <si>
    <t>Adresa elektronske poste (email):</t>
  </si>
  <si>
    <t>Matični broj:</t>
  </si>
  <si>
    <r>
      <t xml:space="preserve">Ponuđeni rok realizacije usluge: </t>
    </r>
    <r>
      <rPr>
        <i/>
        <sz val="11"/>
        <rFont val="Arial"/>
        <family val="2"/>
        <charset val="238"/>
      </rPr>
      <t>Prema Tehničkom zadatku</t>
    </r>
  </si>
  <si>
    <r>
      <t xml:space="preserve">Rok odziva od momenta zahteva Naručioca: </t>
    </r>
    <r>
      <rPr>
        <i/>
        <sz val="11"/>
        <color theme="1"/>
        <rFont val="Arial"/>
        <family val="2"/>
        <charset val="238"/>
      </rPr>
      <t>U skladu sa Tehničkim zadatkom</t>
    </r>
  </si>
  <si>
    <r>
      <t xml:space="preserve">Garantni rok za izvedene usluge / radove: </t>
    </r>
    <r>
      <rPr>
        <i/>
        <sz val="11"/>
        <color theme="1"/>
        <rFont val="Arial"/>
        <family val="2"/>
        <charset val="238"/>
      </rPr>
      <t>U skladu sa Tehničkim zadatkom</t>
    </r>
  </si>
  <si>
    <t xml:space="preserve">Garantni rok na ugrađen materijal / opremu: </t>
  </si>
  <si>
    <t>Procenjena količina</t>
  </si>
  <si>
    <t>Mašinsko montažni radovi na  stacionarnoj i procesnoj opremi pod pritiskom u naftnoj industriji u tekućem i investicionom održavanju za potrebe Naftagas – Tehničkih Servisa u 2026-2027. godini</t>
  </si>
  <si>
    <r>
      <t xml:space="preserve">Rok važnosti ponude: </t>
    </r>
    <r>
      <rPr>
        <i/>
        <sz val="11"/>
        <color theme="1"/>
        <rFont val="Arial"/>
        <family val="2"/>
        <charset val="238"/>
      </rPr>
      <t>Minimum 120 kalendarskih dana od krajnjeg roka za dostavu ponuda</t>
    </r>
  </si>
  <si>
    <t>Bravar mehaničar radnik sa stručnim znanjem i iskustvom u radu na održavanju  stacionarne opreme</t>
  </si>
  <si>
    <t>Nekvalifikovani radnik</t>
  </si>
  <si>
    <t>Poslovođa</t>
  </si>
  <si>
    <t>Metaloglodač</t>
  </si>
  <si>
    <t>Metalostrugar</t>
  </si>
  <si>
    <t>Operater CNC mašine</t>
  </si>
  <si>
    <t>Period realizacije 2026. godina</t>
  </si>
  <si>
    <t>Period realizacije 2027. godina</t>
  </si>
  <si>
    <t>1. Ukupno RSD bez PDV za 2026. godinu:</t>
  </si>
  <si>
    <t>2. Ukupno RSD bez PDV za 2027. godinu:</t>
  </si>
  <si>
    <t>Ukupno 1+2 RSD bez PDV-a (2026. + 2027. godina):</t>
  </si>
  <si>
    <t>Odloženo 60 (šezdeset) kalendarskih dana računajući od prvog narednog dana od prijema računa putem u skladu sa Zakonom o elektronskom fakturisanju, a na osnovu obostrano potpisanog i overenog Zapisnika o izvršenoj usluzi</t>
  </si>
  <si>
    <t xml:space="preserve">Nacin placanja: </t>
  </si>
  <si>
    <r>
      <rPr>
        <b/>
        <i/>
        <sz val="12"/>
        <color theme="1"/>
        <rFont val="Arial"/>
        <family val="2"/>
        <charset val="238"/>
      </rPr>
      <t>Napomena:</t>
    </r>
    <r>
      <rPr>
        <i/>
        <sz val="12"/>
        <color theme="1"/>
        <rFont val="Arial"/>
        <family val="2"/>
        <charset val="238"/>
      </rPr>
      <t xml:space="preserve"> Količine definisane u ovom Obrascu ponude su procenjene. Obim izvršenja usluga zavisi od potreba Naručioca i biće vršene u skladu sa potrebama i dinimikom koju zahteva Naručilac. Izvršilac nema pravo da potražuje od Naručioca niti da prema njemu istakne bilo koji zahtev koji se tiče naknade potraživanja: troškova, štete - stvarne ili izgubljene dobiti, i drugih potraživanja, ukoliko Naručilac po zaključivanju ovog Ugovora ne zahteva izvršenje usluga i/ili ne zahteva izvršenje u procenjenom obimu. </t>
    </r>
  </si>
  <si>
    <t>Saglasni smo da u slučaju zaključenja Ugovora dostavimo sredstvo obezbeđenja za dobro izvršenje posla i otklanjanje nedostataka u garantnom roku u iznosu 10% vrednosti Ugovora sa rokom važenja do 01.03.2030. godine.</t>
  </si>
  <si>
    <t>Bankarska garancija za dobor izvršenje posla i otklanjanje nedostataka u garantnom roku u iznosu 10% vrednosti Ugovora sa rokom važenja do 01.03.2030. godine.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</si>
</sst>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29292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rgb="FF292929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0" fontId="3" fillId="2" borderId="17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4" fontId="4" fillId="0" borderId="23" xfId="0" applyNumberFormat="1" applyFont="1" applyBorder="1" applyAlignment="1">
      <alignment horizontal="right" vertical="center" wrapText="1"/>
    </xf>
    <xf numFmtId="0" fontId="3" fillId="2" borderId="17" xfId="0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3" borderId="3" xfId="0" applyNumberFormat="1" applyFont="1" applyFill="1" applyBorder="1" applyAlignment="1" applyProtection="1">
      <alignment horizontal="center" vertical="center"/>
      <protection locked="0"/>
    </xf>
    <xf numFmtId="49" fontId="5" fillId="3" borderId="18" xfId="0" applyNumberFormat="1" applyFont="1" applyFill="1" applyBorder="1" applyAlignment="1" applyProtection="1">
      <alignment horizontal="center" vertical="center"/>
      <protection locked="0"/>
    </xf>
    <xf numFmtId="49" fontId="5" fillId="3" borderId="15" xfId="0" applyNumberFormat="1" applyFont="1" applyFill="1" applyBorder="1" applyAlignment="1" applyProtection="1">
      <alignment horizontal="center" vertical="center"/>
      <protection locked="0"/>
    </xf>
    <xf numFmtId="49" fontId="5" fillId="3" borderId="19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2" fontId="4" fillId="2" borderId="21" xfId="0" applyNumberFormat="1" applyFont="1" applyFill="1" applyBorder="1" applyAlignment="1">
      <alignment horizontal="center" vertical="center" wrapText="1"/>
    </xf>
    <xf numFmtId="2" fontId="4" fillId="2" borderId="2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right" vertical="center"/>
    </xf>
    <xf numFmtId="0" fontId="14" fillId="2" borderId="15" xfId="0" applyFont="1" applyFill="1" applyBorder="1" applyAlignment="1">
      <alignment horizontal="right" vertical="center"/>
    </xf>
    <xf numFmtId="0" fontId="14" fillId="2" borderId="22" xfId="0" applyFont="1" applyFill="1" applyBorder="1" applyAlignment="1">
      <alignment horizontal="right" vertical="center"/>
    </xf>
    <xf numFmtId="49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216"/>
  <sheetViews>
    <sheetView tabSelected="1" view="pageBreakPreview" zoomScale="90" zoomScaleNormal="100" zoomScaleSheetLayoutView="90" zoomScalePageLayoutView="85" workbookViewId="0">
      <selection activeCell="I18" sqref="I18"/>
    </sheetView>
  </sheetViews>
  <sheetFormatPr defaultRowHeight="14.25"/>
  <cols>
    <col min="1" max="1" width="13.42578125" style="8" customWidth="1"/>
    <col min="2" max="2" width="47.5703125" style="8" customWidth="1"/>
    <col min="3" max="3" width="13.7109375" style="10" customWidth="1"/>
    <col min="4" max="4" width="15" style="10" customWidth="1"/>
    <col min="5" max="6" width="17.7109375" style="8" customWidth="1"/>
    <col min="7" max="7" width="15.5703125" style="10" customWidth="1"/>
    <col min="8" max="8" width="21.140625" style="8" customWidth="1"/>
    <col min="9" max="9" width="22.42578125" style="8" customWidth="1"/>
    <col min="10" max="16384" width="9.140625" style="8"/>
  </cols>
  <sheetData>
    <row r="1" spans="1:9" ht="15" customHeight="1">
      <c r="A1" s="53" t="s">
        <v>1</v>
      </c>
      <c r="B1" s="54"/>
      <c r="C1" s="54"/>
      <c r="D1" s="54"/>
      <c r="E1" s="54"/>
      <c r="F1" s="54"/>
      <c r="G1" s="54"/>
      <c r="H1" s="54"/>
      <c r="I1" s="55"/>
    </row>
    <row r="2" spans="1:9" ht="15" customHeight="1">
      <c r="A2" s="56"/>
      <c r="B2" s="57"/>
      <c r="C2" s="57"/>
      <c r="D2" s="57"/>
      <c r="E2" s="57"/>
      <c r="F2" s="57"/>
      <c r="G2" s="57"/>
      <c r="H2" s="57"/>
      <c r="I2" s="58"/>
    </row>
    <row r="3" spans="1:9" ht="15" customHeight="1">
      <c r="A3" s="59" t="s">
        <v>36</v>
      </c>
      <c r="B3" s="60"/>
      <c r="C3" s="60"/>
      <c r="D3" s="60"/>
      <c r="E3" s="60"/>
      <c r="F3" s="60"/>
      <c r="G3" s="60"/>
      <c r="H3" s="60"/>
      <c r="I3" s="61"/>
    </row>
    <row r="4" spans="1:9" ht="15" customHeight="1">
      <c r="A4" s="59"/>
      <c r="B4" s="60"/>
      <c r="C4" s="60"/>
      <c r="D4" s="60"/>
      <c r="E4" s="60"/>
      <c r="F4" s="60"/>
      <c r="G4" s="60"/>
      <c r="H4" s="60"/>
      <c r="I4" s="61"/>
    </row>
    <row r="5" spans="1:9" ht="15" customHeight="1">
      <c r="A5" s="62"/>
      <c r="B5" s="63"/>
      <c r="C5" s="63"/>
      <c r="D5" s="63"/>
      <c r="E5" s="63"/>
      <c r="F5" s="63"/>
      <c r="G5" s="63"/>
      <c r="H5" s="63"/>
      <c r="I5" s="64"/>
    </row>
    <row r="6" spans="1:9" ht="38.25" customHeight="1">
      <c r="A6" s="38" t="s">
        <v>13</v>
      </c>
      <c r="B6" s="39"/>
      <c r="C6" s="39"/>
      <c r="D6" s="65"/>
      <c r="E6" s="66"/>
      <c r="F6" s="66"/>
      <c r="G6" s="66"/>
      <c r="H6" s="66"/>
      <c r="I6" s="67"/>
    </row>
    <row r="7" spans="1:9" ht="20.100000000000001" customHeight="1">
      <c r="A7" s="68" t="s">
        <v>14</v>
      </c>
      <c r="B7" s="69"/>
      <c r="C7" s="69"/>
      <c r="D7" s="65"/>
      <c r="E7" s="66"/>
      <c r="F7" s="66"/>
      <c r="G7" s="66"/>
      <c r="H7" s="66"/>
      <c r="I7" s="67"/>
    </row>
    <row r="8" spans="1:9" ht="20.100000000000001" customHeight="1">
      <c r="A8" s="68" t="s">
        <v>15</v>
      </c>
      <c r="B8" s="69"/>
      <c r="C8" s="69"/>
      <c r="D8" s="65"/>
      <c r="E8" s="66"/>
      <c r="F8" s="66"/>
      <c r="G8" s="66"/>
      <c r="H8" s="66"/>
      <c r="I8" s="67"/>
    </row>
    <row r="9" spans="1:9" ht="20.100000000000001" customHeight="1">
      <c r="A9" s="80"/>
      <c r="B9" s="81"/>
      <c r="C9" s="82"/>
      <c r="D9" s="83" t="s">
        <v>44</v>
      </c>
      <c r="E9" s="81"/>
      <c r="F9" s="84"/>
      <c r="G9" s="83" t="s">
        <v>45</v>
      </c>
      <c r="H9" s="81"/>
      <c r="I9" s="84"/>
    </row>
    <row r="10" spans="1:9" ht="47.25" customHeight="1">
      <c r="A10" s="2" t="s">
        <v>2</v>
      </c>
      <c r="B10" s="4" t="s">
        <v>3</v>
      </c>
      <c r="C10" s="3" t="s">
        <v>4</v>
      </c>
      <c r="D10" s="3" t="s">
        <v>35</v>
      </c>
      <c r="E10" s="5" t="s">
        <v>20</v>
      </c>
      <c r="F10" s="6" t="s">
        <v>21</v>
      </c>
      <c r="G10" s="3" t="s">
        <v>35</v>
      </c>
      <c r="H10" s="5" t="s">
        <v>20</v>
      </c>
      <c r="I10" s="6" t="s">
        <v>21</v>
      </c>
    </row>
    <row r="11" spans="1:9" ht="48.75" customHeight="1">
      <c r="A11" s="17" t="s">
        <v>22</v>
      </c>
      <c r="B11" s="16" t="s">
        <v>38</v>
      </c>
      <c r="C11" s="15" t="s">
        <v>28</v>
      </c>
      <c r="D11" s="24">
        <v>35000</v>
      </c>
      <c r="E11" s="18"/>
      <c r="F11" s="19">
        <f>+D11*E11</f>
        <v>0</v>
      </c>
      <c r="G11" s="24">
        <v>65000</v>
      </c>
      <c r="H11" s="18"/>
      <c r="I11" s="19">
        <f>+G11*H11</f>
        <v>0</v>
      </c>
    </row>
    <row r="12" spans="1:9" ht="35.25" customHeight="1">
      <c r="A12" s="17" t="s">
        <v>23</v>
      </c>
      <c r="B12" s="16" t="s">
        <v>39</v>
      </c>
      <c r="C12" s="15" t="s">
        <v>28</v>
      </c>
      <c r="D12" s="24">
        <v>5000</v>
      </c>
      <c r="E12" s="18"/>
      <c r="F12" s="19">
        <f t="shared" ref="F12:F16" si="0">+D12*E12</f>
        <v>0</v>
      </c>
      <c r="G12" s="24">
        <v>8000</v>
      </c>
      <c r="H12" s="18"/>
      <c r="I12" s="19">
        <f t="shared" ref="I12:I16" si="1">+G12*H12</f>
        <v>0</v>
      </c>
    </row>
    <row r="13" spans="1:9" ht="35.25" customHeight="1">
      <c r="A13" s="17" t="s">
        <v>24</v>
      </c>
      <c r="B13" s="16" t="s">
        <v>40</v>
      </c>
      <c r="C13" s="15" t="s">
        <v>28</v>
      </c>
      <c r="D13" s="24">
        <v>2000</v>
      </c>
      <c r="E13" s="18"/>
      <c r="F13" s="19">
        <f t="shared" si="0"/>
        <v>0</v>
      </c>
      <c r="G13" s="24">
        <v>4000</v>
      </c>
      <c r="H13" s="18"/>
      <c r="I13" s="19">
        <f t="shared" si="1"/>
        <v>0</v>
      </c>
    </row>
    <row r="14" spans="1:9" ht="35.25" customHeight="1">
      <c r="A14" s="17" t="s">
        <v>25</v>
      </c>
      <c r="B14" s="16" t="s">
        <v>41</v>
      </c>
      <c r="C14" s="15" t="s">
        <v>28</v>
      </c>
      <c r="D14" s="24">
        <v>1000</v>
      </c>
      <c r="E14" s="18"/>
      <c r="F14" s="19">
        <f t="shared" si="0"/>
        <v>0</v>
      </c>
      <c r="G14" s="24">
        <v>2000</v>
      </c>
      <c r="H14" s="18"/>
      <c r="I14" s="19">
        <f t="shared" si="1"/>
        <v>0</v>
      </c>
    </row>
    <row r="15" spans="1:9" ht="35.25" customHeight="1">
      <c r="A15" s="17" t="s">
        <v>26</v>
      </c>
      <c r="B15" s="16" t="s">
        <v>42</v>
      </c>
      <c r="C15" s="15" t="s">
        <v>28</v>
      </c>
      <c r="D15" s="24">
        <v>2000</v>
      </c>
      <c r="E15" s="18"/>
      <c r="F15" s="19">
        <f t="shared" si="0"/>
        <v>0</v>
      </c>
      <c r="G15" s="24">
        <v>4000</v>
      </c>
      <c r="H15" s="18"/>
      <c r="I15" s="19">
        <f t="shared" si="1"/>
        <v>0</v>
      </c>
    </row>
    <row r="16" spans="1:9" ht="35.25" customHeight="1">
      <c r="A16" s="17" t="s">
        <v>27</v>
      </c>
      <c r="B16" s="16" t="s">
        <v>43</v>
      </c>
      <c r="C16" s="15" t="s">
        <v>28</v>
      </c>
      <c r="D16" s="24">
        <v>1000</v>
      </c>
      <c r="E16" s="18"/>
      <c r="F16" s="19">
        <f t="shared" si="0"/>
        <v>0</v>
      </c>
      <c r="G16" s="24">
        <v>2000</v>
      </c>
      <c r="H16" s="18"/>
      <c r="I16" s="19">
        <f t="shared" si="1"/>
        <v>0</v>
      </c>
    </row>
    <row r="17" spans="1:9" ht="30" customHeight="1">
      <c r="A17" s="85" t="s">
        <v>46</v>
      </c>
      <c r="B17" s="86"/>
      <c r="C17" s="86"/>
      <c r="D17" s="86"/>
      <c r="E17" s="87"/>
      <c r="F17" s="20">
        <f>SUM(F11:F16)</f>
        <v>0</v>
      </c>
      <c r="G17" s="70" t="s">
        <v>47</v>
      </c>
      <c r="H17" s="71"/>
      <c r="I17" s="20">
        <f>SUM(I11:I16)</f>
        <v>0</v>
      </c>
    </row>
    <row r="18" spans="1:9" ht="30" customHeight="1">
      <c r="A18" s="72" t="s">
        <v>48</v>
      </c>
      <c r="B18" s="73"/>
      <c r="C18" s="73"/>
      <c r="D18" s="73"/>
      <c r="E18" s="73"/>
      <c r="F18" s="73"/>
      <c r="G18" s="73"/>
      <c r="H18" s="74"/>
      <c r="I18" s="22">
        <f>+F17+I17</f>
        <v>0</v>
      </c>
    </row>
    <row r="19" spans="1:9" ht="65.25" customHeight="1">
      <c r="A19" s="77" t="s">
        <v>51</v>
      </c>
      <c r="B19" s="78"/>
      <c r="C19" s="78"/>
      <c r="D19" s="78"/>
      <c r="E19" s="78"/>
      <c r="F19" s="78"/>
      <c r="G19" s="78"/>
      <c r="H19" s="78"/>
      <c r="I19" s="79"/>
    </row>
    <row r="20" spans="1:9" ht="24.75" customHeight="1">
      <c r="A20" s="44" t="s">
        <v>5</v>
      </c>
      <c r="B20" s="45"/>
      <c r="C20" s="45"/>
      <c r="D20" s="46"/>
      <c r="E20" s="33"/>
      <c r="F20" s="33"/>
      <c r="G20" s="33"/>
      <c r="H20" s="33"/>
      <c r="I20" s="34"/>
    </row>
    <row r="21" spans="1:9" ht="71.25" customHeight="1">
      <c r="A21" s="44" t="s">
        <v>50</v>
      </c>
      <c r="B21" s="45"/>
      <c r="C21" s="45"/>
      <c r="D21" s="46"/>
      <c r="E21" s="75" t="s">
        <v>49</v>
      </c>
      <c r="F21" s="75"/>
      <c r="G21" s="75"/>
      <c r="H21" s="75"/>
      <c r="I21" s="76"/>
    </row>
    <row r="22" spans="1:9" ht="24.95" customHeight="1">
      <c r="A22" s="88" t="s">
        <v>31</v>
      </c>
      <c r="B22" s="89"/>
      <c r="C22" s="89"/>
      <c r="D22" s="90"/>
      <c r="E22" s="33"/>
      <c r="F22" s="33"/>
      <c r="G22" s="33"/>
      <c r="H22" s="33"/>
      <c r="I22" s="34"/>
    </row>
    <row r="23" spans="1:9" ht="24.95" customHeight="1">
      <c r="A23" s="91" t="s">
        <v>32</v>
      </c>
      <c r="B23" s="92"/>
      <c r="C23" s="92"/>
      <c r="D23" s="93"/>
      <c r="E23" s="33"/>
      <c r="F23" s="33"/>
      <c r="G23" s="33"/>
      <c r="H23" s="33"/>
      <c r="I23" s="34"/>
    </row>
    <row r="24" spans="1:9" ht="57.75" customHeight="1">
      <c r="A24" s="88" t="s">
        <v>52</v>
      </c>
      <c r="B24" s="89"/>
      <c r="C24" s="89"/>
      <c r="D24" s="90"/>
      <c r="E24" s="75" t="s">
        <v>53</v>
      </c>
      <c r="F24" s="75"/>
      <c r="G24" s="75"/>
      <c r="H24" s="75"/>
      <c r="I24" s="76"/>
    </row>
    <row r="25" spans="1:9" ht="24.95" customHeight="1">
      <c r="A25" s="44" t="s">
        <v>33</v>
      </c>
      <c r="B25" s="45"/>
      <c r="C25" s="45"/>
      <c r="D25" s="46"/>
      <c r="E25" s="33"/>
      <c r="F25" s="33"/>
      <c r="G25" s="33"/>
      <c r="H25" s="33"/>
      <c r="I25" s="34"/>
    </row>
    <row r="26" spans="1:9" ht="24.95" customHeight="1">
      <c r="A26" s="44" t="s">
        <v>34</v>
      </c>
      <c r="B26" s="45"/>
      <c r="C26" s="45"/>
      <c r="D26" s="46"/>
      <c r="E26" s="33"/>
      <c r="F26" s="33"/>
      <c r="G26" s="33"/>
      <c r="H26" s="33"/>
      <c r="I26" s="34"/>
    </row>
    <row r="27" spans="1:9" ht="30" customHeight="1">
      <c r="A27" s="44" t="s">
        <v>37</v>
      </c>
      <c r="B27" s="45"/>
      <c r="C27" s="45"/>
      <c r="D27" s="46"/>
      <c r="E27" s="33"/>
      <c r="F27" s="33"/>
      <c r="G27" s="33"/>
      <c r="H27" s="33"/>
      <c r="I27" s="34"/>
    </row>
    <row r="28" spans="1:9" ht="24.95" customHeight="1">
      <c r="A28" s="44" t="s">
        <v>6</v>
      </c>
      <c r="B28" s="45"/>
      <c r="C28" s="45"/>
      <c r="D28" s="46"/>
      <c r="E28" s="33"/>
      <c r="F28" s="33"/>
      <c r="G28" s="33"/>
      <c r="H28" s="33"/>
      <c r="I28" s="34"/>
    </row>
    <row r="29" spans="1:9" ht="24.95" customHeight="1">
      <c r="A29" s="44" t="s">
        <v>7</v>
      </c>
      <c r="B29" s="45"/>
      <c r="C29" s="45"/>
      <c r="D29" s="46"/>
      <c r="E29" s="33"/>
      <c r="F29" s="33"/>
      <c r="G29" s="33"/>
      <c r="H29" s="33"/>
      <c r="I29" s="34"/>
    </row>
    <row r="30" spans="1:9" ht="24.95" customHeight="1">
      <c r="A30" s="44" t="s">
        <v>8</v>
      </c>
      <c r="B30" s="45"/>
      <c r="C30" s="45"/>
      <c r="D30" s="46"/>
      <c r="E30" s="33"/>
      <c r="F30" s="33"/>
      <c r="G30" s="33"/>
      <c r="H30" s="33"/>
      <c r="I30" s="34"/>
    </row>
    <row r="31" spans="1:9" ht="24.95" customHeight="1">
      <c r="A31" s="44" t="s">
        <v>29</v>
      </c>
      <c r="B31" s="45"/>
      <c r="C31" s="45"/>
      <c r="D31" s="46"/>
      <c r="E31" s="33"/>
      <c r="F31" s="33"/>
      <c r="G31" s="33"/>
      <c r="H31" s="33"/>
      <c r="I31" s="34"/>
    </row>
    <row r="32" spans="1:9" ht="24.95" customHeight="1">
      <c r="A32" s="44" t="s">
        <v>9</v>
      </c>
      <c r="B32" s="45"/>
      <c r="C32" s="45"/>
      <c r="D32" s="46"/>
      <c r="E32" s="33"/>
      <c r="F32" s="33"/>
      <c r="G32" s="33"/>
      <c r="H32" s="33"/>
      <c r="I32" s="34"/>
    </row>
    <row r="33" spans="1:9" ht="24.95" customHeight="1">
      <c r="A33" s="44" t="s">
        <v>30</v>
      </c>
      <c r="B33" s="45"/>
      <c r="C33" s="45"/>
      <c r="D33" s="46"/>
      <c r="E33" s="33"/>
      <c r="F33" s="33"/>
      <c r="G33" s="33"/>
      <c r="H33" s="33"/>
      <c r="I33" s="34"/>
    </row>
    <row r="34" spans="1:9" ht="24.95" customHeight="1">
      <c r="A34" s="35"/>
      <c r="B34" s="36"/>
      <c r="C34" s="36"/>
      <c r="D34" s="36"/>
      <c r="E34" s="36"/>
      <c r="F34" s="36"/>
      <c r="G34" s="36"/>
      <c r="H34" s="36"/>
      <c r="I34" s="37"/>
    </row>
    <row r="35" spans="1:9" s="1" customFormat="1" ht="30" customHeight="1">
      <c r="A35" s="38" t="s">
        <v>18</v>
      </c>
      <c r="B35" s="39"/>
      <c r="C35" s="39"/>
      <c r="D35" s="39"/>
      <c r="E35" s="39"/>
      <c r="F35" s="39"/>
      <c r="G35" s="39"/>
      <c r="H35" s="39"/>
      <c r="I35" s="40"/>
    </row>
    <row r="36" spans="1:9" s="1" customFormat="1" ht="20.100000000000001" customHeight="1">
      <c r="A36" s="41" t="s">
        <v>16</v>
      </c>
      <c r="B36" s="42"/>
      <c r="C36" s="42"/>
      <c r="D36" s="42"/>
      <c r="E36" s="42"/>
      <c r="F36" s="42"/>
      <c r="G36" s="42"/>
      <c r="H36" s="42"/>
      <c r="I36" s="43"/>
    </row>
    <row r="37" spans="1:9" s="1" customFormat="1" ht="20.100000000000001" customHeight="1">
      <c r="A37" s="41" t="s">
        <v>17</v>
      </c>
      <c r="B37" s="42"/>
      <c r="C37" s="42"/>
      <c r="D37" s="42"/>
      <c r="E37" s="42"/>
      <c r="F37" s="42"/>
      <c r="G37" s="42"/>
      <c r="H37" s="42"/>
      <c r="I37" s="43"/>
    </row>
    <row r="38" spans="1:9" s="1" customFormat="1" ht="20.100000000000001" customHeight="1">
      <c r="A38" s="21"/>
      <c r="B38" s="25"/>
      <c r="C38" s="25"/>
      <c r="D38" s="25"/>
      <c r="E38" s="25"/>
      <c r="F38" s="25"/>
      <c r="G38" s="25"/>
      <c r="H38" s="25"/>
      <c r="I38" s="26"/>
    </row>
    <row r="39" spans="1:9" s="1" customFormat="1" ht="10.5" customHeight="1">
      <c r="A39" s="47"/>
      <c r="B39" s="48"/>
      <c r="C39" s="48"/>
      <c r="D39" s="48"/>
      <c r="E39" s="48"/>
      <c r="F39" s="48"/>
      <c r="G39" s="48"/>
      <c r="H39" s="48"/>
      <c r="I39" s="49"/>
    </row>
    <row r="40" spans="1:9" s="1" customFormat="1" ht="30" customHeight="1">
      <c r="A40" s="50" t="s">
        <v>19</v>
      </c>
      <c r="B40" s="51"/>
      <c r="C40" s="51"/>
      <c r="D40" s="51"/>
      <c r="E40" s="51"/>
      <c r="F40" s="51"/>
      <c r="G40" s="51"/>
      <c r="H40" s="51"/>
      <c r="I40" s="52"/>
    </row>
    <row r="41" spans="1:9" s="1" customFormat="1" ht="20.100000000000001" customHeight="1">
      <c r="A41" s="41" t="s">
        <v>16</v>
      </c>
      <c r="B41" s="42"/>
      <c r="C41" s="42"/>
      <c r="D41" s="42"/>
      <c r="E41" s="42"/>
      <c r="F41" s="42"/>
      <c r="G41" s="42"/>
      <c r="H41" s="42"/>
      <c r="I41" s="43"/>
    </row>
    <row r="42" spans="1:9" s="1" customFormat="1" ht="20.100000000000001" customHeight="1">
      <c r="A42" s="41" t="s">
        <v>17</v>
      </c>
      <c r="B42" s="42"/>
      <c r="C42" s="42"/>
      <c r="D42" s="42"/>
      <c r="E42" s="42"/>
      <c r="F42" s="42"/>
      <c r="G42" s="42"/>
      <c r="H42" s="42"/>
      <c r="I42" s="43"/>
    </row>
    <row r="43" spans="1:9" s="1" customFormat="1" ht="20.100000000000001" customHeight="1">
      <c r="A43" s="21"/>
      <c r="B43" s="25"/>
      <c r="C43" s="25"/>
      <c r="D43" s="25"/>
      <c r="E43" s="25"/>
      <c r="F43" s="25"/>
      <c r="G43" s="25"/>
      <c r="H43" s="25"/>
      <c r="I43" s="26"/>
    </row>
    <row r="44" spans="1:9" ht="24.75" customHeight="1">
      <c r="A44" s="13"/>
      <c r="B44" s="27"/>
      <c r="C44" s="27"/>
      <c r="D44" s="27"/>
      <c r="E44" s="27"/>
      <c r="F44" s="27"/>
      <c r="G44" s="27"/>
      <c r="H44" s="27"/>
      <c r="I44" s="28"/>
    </row>
    <row r="45" spans="1:9" s="9" customFormat="1" ht="30" customHeight="1">
      <c r="A45" s="14" t="s">
        <v>10</v>
      </c>
      <c r="B45" s="29"/>
      <c r="C45" s="29"/>
      <c r="D45" s="29"/>
      <c r="E45" s="29"/>
      <c r="F45" s="29"/>
      <c r="G45" s="29"/>
      <c r="H45" s="29"/>
      <c r="I45" s="30"/>
    </row>
    <row r="46" spans="1:9" s="9" customFormat="1" ht="30" customHeight="1">
      <c r="A46" s="14" t="s">
        <v>11</v>
      </c>
      <c r="B46" s="29"/>
      <c r="C46" s="29"/>
      <c r="D46" s="29"/>
      <c r="E46" s="29"/>
      <c r="F46" s="29"/>
      <c r="G46" s="29"/>
      <c r="H46" s="29"/>
      <c r="I46" s="30"/>
    </row>
    <row r="47" spans="1:9" s="9" customFormat="1" ht="30" customHeight="1">
      <c r="A47" s="23" t="s">
        <v>12</v>
      </c>
      <c r="B47" s="29"/>
      <c r="C47" s="29"/>
      <c r="D47" s="29"/>
      <c r="E47" s="29"/>
      <c r="F47" s="29"/>
      <c r="G47" s="29"/>
      <c r="H47" s="29"/>
      <c r="I47" s="30"/>
    </row>
    <row r="48" spans="1:9" ht="18" customHeight="1" thickBot="1">
      <c r="A48" s="7"/>
      <c r="B48" s="31"/>
      <c r="C48" s="31"/>
      <c r="D48" s="31"/>
      <c r="E48" s="31"/>
      <c r="F48" s="31"/>
      <c r="G48" s="31"/>
      <c r="H48" s="31"/>
      <c r="I48" s="32"/>
    </row>
    <row r="49" spans="1:1" ht="12" customHeight="1"/>
    <row r="50" spans="1:1" ht="27.95" customHeight="1"/>
    <row r="51" spans="1:1" ht="19.5" customHeight="1"/>
    <row r="52" spans="1:1" ht="27.75" customHeight="1">
      <c r="A52" s="11"/>
    </row>
    <row r="53" spans="1:1" ht="29.25" customHeight="1"/>
    <row r="54" spans="1:1" ht="21" customHeight="1"/>
    <row r="60" spans="1:1" ht="10.5" customHeight="1"/>
    <row r="61" spans="1:1" hidden="1"/>
    <row r="62" spans="1:1" ht="26.25" hidden="1" customHeight="1"/>
    <row r="216" spans="5:8" ht="15">
      <c r="E216" s="12" t="s">
        <v>0</v>
      </c>
      <c r="H216" s="12" t="s">
        <v>0</v>
      </c>
    </row>
  </sheetData>
  <sheetProtection selectLockedCells="1"/>
  <mergeCells count="55">
    <mergeCell ref="A29:D29"/>
    <mergeCell ref="A30:D30"/>
    <mergeCell ref="A31:D31"/>
    <mergeCell ref="A9:C9"/>
    <mergeCell ref="D9:F9"/>
    <mergeCell ref="G9:I9"/>
    <mergeCell ref="A25:D25"/>
    <mergeCell ref="A26:D26"/>
    <mergeCell ref="A17:E17"/>
    <mergeCell ref="E23:I23"/>
    <mergeCell ref="E24:I24"/>
    <mergeCell ref="E25:I25"/>
    <mergeCell ref="A24:D24"/>
    <mergeCell ref="A20:D20"/>
    <mergeCell ref="A21:D21"/>
    <mergeCell ref="A22:D22"/>
    <mergeCell ref="A23:D23"/>
    <mergeCell ref="E31:I31"/>
    <mergeCell ref="E32:I32"/>
    <mergeCell ref="G17:H17"/>
    <mergeCell ref="A18:H18"/>
    <mergeCell ref="E20:I20"/>
    <mergeCell ref="E21:I21"/>
    <mergeCell ref="E22:I22"/>
    <mergeCell ref="E26:I26"/>
    <mergeCell ref="E27:I27"/>
    <mergeCell ref="E28:I28"/>
    <mergeCell ref="E29:I29"/>
    <mergeCell ref="E30:I30"/>
    <mergeCell ref="A19:I19"/>
    <mergeCell ref="A32:D32"/>
    <mergeCell ref="A27:D27"/>
    <mergeCell ref="A28:D28"/>
    <mergeCell ref="A1:I2"/>
    <mergeCell ref="A3:I5"/>
    <mergeCell ref="D6:I6"/>
    <mergeCell ref="D7:I7"/>
    <mergeCell ref="D8:I8"/>
    <mergeCell ref="A6:C6"/>
    <mergeCell ref="A7:C7"/>
    <mergeCell ref="A8:C8"/>
    <mergeCell ref="B43:I43"/>
    <mergeCell ref="B44:I44"/>
    <mergeCell ref="B45:I48"/>
    <mergeCell ref="E33:I33"/>
    <mergeCell ref="A34:I34"/>
    <mergeCell ref="A35:I35"/>
    <mergeCell ref="B38:I38"/>
    <mergeCell ref="A37:I37"/>
    <mergeCell ref="A36:I36"/>
    <mergeCell ref="A33:D33"/>
    <mergeCell ref="A39:I39"/>
    <mergeCell ref="A40:I40"/>
    <mergeCell ref="A41:I41"/>
    <mergeCell ref="A42:I42"/>
  </mergeCells>
  <pageMargins left="8.2500000000000004E-2" right="0.43307086614173201" top="0.74803149606299202" bottom="0.74803149606299202" header="0.511811023622047" footer="0.511811023622047"/>
  <pageSetup paperSize="9" scale="52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b3ef1202-6da4-439b-bd9c-0f518e8f8ab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Obrazac ponude</vt:lpstr>
      <vt:lpstr>list</vt:lpstr>
      <vt:lpstr>'Obrazac ponude'!Print_Area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Gorana Kljajic</cp:lastModifiedBy>
  <cp:lastPrinted>2024-12-30T11:29:30Z</cp:lastPrinted>
  <dcterms:created xsi:type="dcterms:W3CDTF">2014-11-28T11:36:42Z</dcterms:created>
  <dcterms:modified xsi:type="dcterms:W3CDTF">2026-05-05T12:04:49Z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